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O52" i="2"/>
  <c r="O29"/>
  <c r="N30"/>
  <c r="O50" l="1"/>
  <c r="N50"/>
  <c r="O46"/>
  <c r="N46"/>
  <c r="O21"/>
  <c r="N21"/>
  <c r="O18"/>
  <c r="N18"/>
  <c r="O49" l="1"/>
  <c r="N49"/>
  <c r="O17"/>
  <c r="N17"/>
  <c r="O30"/>
  <c r="O43"/>
  <c r="N43"/>
  <c r="O40"/>
  <c r="N40"/>
  <c r="N29" l="1"/>
  <c r="N37"/>
  <c r="N36" s="1"/>
  <c r="N35" s="1"/>
  <c r="N27"/>
  <c r="N26" s="1"/>
  <c r="N24"/>
  <c r="N23" s="1"/>
  <c r="O37"/>
  <c r="O36" s="1"/>
  <c r="O35" s="1"/>
  <c r="O24"/>
  <c r="O23" s="1"/>
  <c r="O27"/>
  <c r="O26" s="1"/>
  <c r="N20" l="1"/>
  <c r="N16" s="1"/>
  <c r="N52" s="1"/>
  <c r="O20"/>
  <c r="O16" s="1"/>
  <c r="O15" l="1"/>
  <c r="N15" l="1"/>
</calcChain>
</file>

<file path=xl/sharedStrings.xml><?xml version="1.0" encoding="utf-8"?>
<sst xmlns="http://schemas.openxmlformats.org/spreadsheetml/2006/main" count="144" uniqueCount="72">
  <si>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</si>
  <si>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</si>
  <si>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</si>
  <si>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</si>
  <si>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</si>
  <si>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</si>
  <si>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</si>
  <si>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</si>
  <si>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</si>
  <si>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</si>
  <si>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</si>
  <si>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</si>
  <si>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</si>
  <si>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</si>
  <si>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</si>
  <si>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</si>
  <si>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</si>
  <si>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</si>
  <si>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</si>
  <si>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</si>
  <si>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</si>
  <si>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</si>
  <si>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</si>
  <si>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</si>
  <si>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</si>
  <si>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</si>
  <si>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</si>
  <si>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</si>
  <si>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</si>
  <si>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</si>
  <si>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</si>
  <si>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</si>
  <si>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</si>
  <si>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</si>
  <si>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</si>
  <si>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</si>
  <si>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</si>
  <si>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</si>
  <si>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</si>
  <si>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</si>
  <si>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</si>
  <si>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</si>
  <si>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</si>
  <si>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</si>
  <si>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9900002110</t>
  </si>
  <si>
    <t>9900004110</t>
  </si>
  <si>
    <t>9900004190</t>
  </si>
  <si>
    <t>9900006190</t>
  </si>
  <si>
    <t>0430019600</t>
  </si>
  <si>
    <t>Функционирование местных администраций за счет средств местного бюджета - обеспечение деятельности учреждений</t>
  </si>
  <si>
    <t>Таблица 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</si>
  <si>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</si>
  <si>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</si>
  <si>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</si>
  <si>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0830042110</t>
  </si>
  <si>
    <t>0420070160</t>
  </si>
  <si>
    <t>0420021050</t>
  </si>
  <si>
    <t>подраздел</t>
  </si>
  <si>
    <t>раздел</t>
  </si>
  <si>
    <t>Муниципальная программа "Развитие физической культуры и спорта Ивановского сельсовета Баганского района наи 2019-2021 годы"</t>
  </si>
  <si>
    <t>Муниципальная программа "Развитие физической культуры и спорта Ивановского сельсовета Баганского района наи 2019-2021 годы"-расходы на оплату труда</t>
  </si>
  <si>
    <t>1330012110</t>
  </si>
  <si>
    <t>2021 год</t>
  </si>
  <si>
    <t>Совета депутатов Ивановского сельсовета Баганского района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</si>
  <si>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</si>
  <si>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Новосибирской области на 2019-2021годы"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</si>
  <si>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"Развитие автомобильных дорог местного значения Ивановского сельсовета Баганского района на 2019-2021 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</si>
  <si>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2019-2021годы" - подпрограмма "Дорожные фонды"</t>
  </si>
  <si>
    <t xml:space="preserve">решением четвертой сессии сессии </t>
  </si>
  <si>
    <t>от 26 ноября 2019 года №194</t>
  </si>
  <si>
    <t>Распределение бюджетных ассигнований по разделам, подразделам,целевым статьям (муниципальным программам и непрограммным направлениям деятельности), группам видов расходов классификации расходов Ивановского сельсовета Баганского района  на плановый период 2021-2022 годов.</t>
  </si>
  <si>
    <t>2022 год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</si>
</sst>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62"/>
  <sheetViews>
    <sheetView showGridLines="0" tabSelected="1" workbookViewId="0">
      <selection activeCell="O52" sqref="O52"/>
    </sheetView>
  </sheetViews>
  <sheetFormatPr defaultColWidth="9.140625" defaultRowHeight="12.75"/>
  <cols>
    <col min="1" max="5" width="8.5703125" style="1" customWidth="1"/>
    <col min="6" max="6" width="8" style="1" customWidth="1"/>
    <col min="7" max="7" width="9.85546875" style="1" customWidth="1"/>
    <col min="8" max="8" width="10.85546875" style="1" customWidth="1"/>
    <col min="9" max="9" width="6.140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86"/>
      <c r="B1" s="86"/>
      <c r="C1" s="86"/>
      <c r="D1" s="86"/>
      <c r="E1" s="86"/>
      <c r="F1" s="86"/>
      <c r="G1" s="86"/>
      <c r="H1" s="87" t="s">
        <v>41</v>
      </c>
      <c r="I1" s="87"/>
      <c r="J1" s="87"/>
      <c r="K1" s="88"/>
      <c r="L1" s="88"/>
      <c r="M1" s="88"/>
      <c r="N1" s="88"/>
      <c r="O1" s="88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86"/>
      <c r="B2" s="86"/>
      <c r="C2" s="86"/>
      <c r="D2" s="86"/>
      <c r="E2" s="86"/>
      <c r="F2" s="86"/>
      <c r="G2" s="86"/>
      <c r="H2" s="87" t="s">
        <v>40</v>
      </c>
      <c r="I2" s="87"/>
      <c r="J2" s="87"/>
      <c r="K2" s="88"/>
      <c r="L2" s="88"/>
      <c r="M2" s="88"/>
      <c r="N2" s="88"/>
      <c r="O2" s="88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86"/>
      <c r="B3" s="86"/>
      <c r="C3" s="86"/>
      <c r="D3" s="86"/>
      <c r="E3" s="86"/>
      <c r="F3" s="86"/>
      <c r="G3" s="86"/>
      <c r="H3" s="118" t="s">
        <v>68</v>
      </c>
      <c r="I3" s="119"/>
      <c r="J3" s="119"/>
      <c r="K3" s="119"/>
      <c r="L3" s="119"/>
      <c r="M3" s="119"/>
      <c r="N3" s="119"/>
      <c r="O3" s="119"/>
      <c r="P3" s="66" t="s">
        <v>38</v>
      </c>
      <c r="Q3" s="66"/>
      <c r="R3" s="2"/>
      <c r="S3" s="66"/>
      <c r="T3" s="66"/>
      <c r="U3" s="66"/>
      <c r="V3" s="66"/>
      <c r="W3" s="64"/>
      <c r="X3" s="64"/>
      <c r="Y3" s="64"/>
      <c r="Z3" s="64"/>
      <c r="AA3" s="64"/>
      <c r="AB3" s="64"/>
      <c r="AC3" s="64"/>
      <c r="AD3" s="64"/>
      <c r="AE3" s="106" t="s">
        <v>37</v>
      </c>
      <c r="AF3" s="106"/>
      <c r="AG3" s="64"/>
      <c r="AH3" s="64"/>
      <c r="AI3" s="64"/>
      <c r="AJ3" s="64"/>
      <c r="AK3" s="64"/>
      <c r="AL3" s="64"/>
      <c r="AM3" s="64"/>
      <c r="AN3" s="64"/>
    </row>
    <row r="4" spans="1:40" ht="24.75" customHeight="1">
      <c r="A4" s="89"/>
      <c r="B4" s="89"/>
      <c r="C4" s="89"/>
      <c r="D4" s="89"/>
      <c r="E4" s="89"/>
      <c r="F4" s="89"/>
      <c r="G4" s="89"/>
      <c r="H4" s="118" t="s">
        <v>63</v>
      </c>
      <c r="I4" s="119"/>
      <c r="J4" s="119"/>
      <c r="K4" s="119"/>
      <c r="L4" s="119"/>
      <c r="M4" s="119"/>
      <c r="N4" s="119"/>
      <c r="O4" s="119"/>
      <c r="P4" s="66"/>
      <c r="Q4" s="66"/>
      <c r="R4" s="2"/>
      <c r="S4" s="66"/>
      <c r="T4" s="66"/>
      <c r="U4" s="66"/>
      <c r="V4" s="66"/>
      <c r="W4" s="64"/>
      <c r="X4" s="64"/>
      <c r="Y4" s="64"/>
      <c r="Z4" s="64"/>
      <c r="AA4" s="64"/>
      <c r="AB4" s="64"/>
      <c r="AC4" s="64"/>
      <c r="AD4" s="64"/>
      <c r="AE4" s="106"/>
      <c r="AF4" s="106"/>
      <c r="AG4" s="64"/>
      <c r="AH4" s="64"/>
      <c r="AI4" s="64"/>
      <c r="AJ4" s="64"/>
      <c r="AK4" s="64"/>
      <c r="AL4" s="64"/>
      <c r="AM4" s="64"/>
      <c r="AN4" s="64"/>
    </row>
    <row r="5" spans="1:40" ht="14.25" customHeight="1">
      <c r="A5" s="89"/>
      <c r="B5" s="89"/>
      <c r="C5" s="89"/>
      <c r="D5" s="89"/>
      <c r="E5" s="89"/>
      <c r="F5" s="89"/>
      <c r="G5" s="89"/>
      <c r="H5" s="90" t="s">
        <v>69</v>
      </c>
      <c r="I5" s="87"/>
      <c r="J5" s="87"/>
      <c r="K5" s="89"/>
      <c r="L5" s="89"/>
      <c r="M5" s="89"/>
      <c r="N5" s="89"/>
      <c r="O5" s="89"/>
      <c r="P5" s="66" t="s">
        <v>36</v>
      </c>
      <c r="Q5" s="66"/>
      <c r="R5" s="66"/>
      <c r="S5" s="66"/>
      <c r="T5" s="66"/>
      <c r="U5" s="66"/>
      <c r="V5" s="66"/>
      <c r="W5" s="64"/>
      <c r="X5" s="64"/>
      <c r="Y5" s="64"/>
      <c r="Z5" s="64"/>
      <c r="AA5" s="64"/>
      <c r="AB5" s="64"/>
      <c r="AC5" s="64"/>
      <c r="AD5" s="64"/>
      <c r="AE5" s="65"/>
      <c r="AF5" s="65"/>
      <c r="AG5" s="64"/>
      <c r="AH5" s="64"/>
      <c r="AI5" s="64"/>
      <c r="AJ5" s="64"/>
      <c r="AK5" s="64"/>
      <c r="AL5" s="64"/>
      <c r="AM5" s="64"/>
      <c r="AN5" s="64"/>
    </row>
    <row r="6" spans="1:40" ht="14.25" customHeight="1">
      <c r="A6" s="89"/>
      <c r="B6" s="89"/>
      <c r="C6" s="89"/>
      <c r="D6" s="89"/>
      <c r="E6" s="89"/>
      <c r="F6" s="89"/>
      <c r="G6" s="89"/>
      <c r="H6" s="98" t="s">
        <v>50</v>
      </c>
      <c r="I6" s="87"/>
      <c r="J6" s="87"/>
      <c r="K6" s="89"/>
      <c r="L6" s="89"/>
      <c r="M6" s="89"/>
      <c r="N6" s="89"/>
      <c r="O6" s="89"/>
      <c r="P6" s="66" t="s">
        <v>35</v>
      </c>
      <c r="Q6" s="66"/>
      <c r="R6" s="66"/>
      <c r="S6" s="66"/>
      <c r="T6" s="66"/>
      <c r="U6" s="66"/>
      <c r="V6" s="66"/>
      <c r="W6" s="64"/>
      <c r="X6" s="64"/>
      <c r="Y6" s="64"/>
      <c r="Z6" s="64"/>
      <c r="AA6" s="64"/>
      <c r="AB6" s="64"/>
      <c r="AC6" s="64"/>
      <c r="AD6" s="64"/>
      <c r="AE6" s="65"/>
      <c r="AF6" s="65"/>
      <c r="AG6" s="64"/>
      <c r="AH6" s="64"/>
      <c r="AI6" s="64"/>
      <c r="AJ6" s="64"/>
      <c r="AK6" s="64"/>
      <c r="AL6" s="64"/>
      <c r="AM6" s="64"/>
      <c r="AN6" s="64"/>
    </row>
    <row r="7" spans="1:40" ht="12.75" customHeight="1">
      <c r="A7" s="115" t="s">
        <v>70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66"/>
      <c r="Q7" s="66"/>
      <c r="R7" s="66"/>
      <c r="S7" s="66"/>
      <c r="T7" s="66"/>
      <c r="U7" s="66"/>
      <c r="V7" s="66"/>
      <c r="W7" s="64"/>
      <c r="X7" s="64"/>
      <c r="Y7" s="64"/>
      <c r="Z7" s="64"/>
      <c r="AA7" s="64"/>
      <c r="AB7" s="64"/>
      <c r="AC7" s="64"/>
      <c r="AD7" s="64"/>
      <c r="AE7" s="65"/>
      <c r="AF7" s="65"/>
      <c r="AG7" s="64"/>
      <c r="AH7" s="64"/>
      <c r="AI7" s="64"/>
      <c r="AJ7" s="64"/>
      <c r="AK7" s="64"/>
      <c r="AL7" s="64"/>
      <c r="AM7" s="64"/>
      <c r="AN7" s="64"/>
    </row>
    <row r="8" spans="1:40" ht="1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62"/>
      <c r="Q8" s="63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62"/>
      <c r="Q9" s="63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59"/>
      <c r="Q10" s="61">
        <v>384</v>
      </c>
      <c r="R10" s="60">
        <v>384</v>
      </c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"/>
      <c r="AE10" s="58" t="s">
        <v>34</v>
      </c>
      <c r="AF10" s="57">
        <v>384</v>
      </c>
      <c r="AG10" s="7"/>
      <c r="AH10" s="56"/>
      <c r="AI10" s="2"/>
      <c r="AJ10" s="2"/>
      <c r="AK10" s="2"/>
      <c r="AL10" s="2"/>
      <c r="AM10" s="2"/>
      <c r="AN10" s="2"/>
    </row>
    <row r="11" spans="1:40" ht="15.75" customHeight="1" thickBo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85"/>
      <c r="O11" s="85" t="s">
        <v>39</v>
      </c>
      <c r="P11" s="54" t="s">
        <v>33</v>
      </c>
      <c r="Q11" s="55"/>
      <c r="R11" s="55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3" t="s">
        <v>32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7"/>
      <c r="N12" s="107" t="s">
        <v>62</v>
      </c>
      <c r="O12" s="107" t="s">
        <v>71</v>
      </c>
      <c r="P12" s="49"/>
      <c r="Q12" s="109" t="s">
        <v>31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30</v>
      </c>
      <c r="B13" s="25"/>
      <c r="C13" s="25"/>
      <c r="D13" s="25"/>
      <c r="E13" s="25"/>
      <c r="F13" s="46" t="s">
        <v>58</v>
      </c>
      <c r="G13" s="46" t="s">
        <v>57</v>
      </c>
      <c r="H13" s="46" t="s">
        <v>29</v>
      </c>
      <c r="I13" s="46" t="s">
        <v>28</v>
      </c>
      <c r="J13" s="45" t="s">
        <v>27</v>
      </c>
      <c r="K13" s="44" t="s">
        <v>26</v>
      </c>
      <c r="L13" s="31"/>
      <c r="M13" s="68" t="s">
        <v>25</v>
      </c>
      <c r="N13" s="108"/>
      <c r="O13" s="108"/>
      <c r="P13" s="69" t="s">
        <v>24</v>
      </c>
      <c r="Q13" s="109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23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>
      <c r="A14" s="70">
        <v>1</v>
      </c>
      <c r="B14" s="72"/>
      <c r="C14" s="72"/>
      <c r="D14" s="72"/>
      <c r="E14" s="72"/>
      <c r="F14" s="73">
        <v>2</v>
      </c>
      <c r="G14" s="73">
        <v>3</v>
      </c>
      <c r="H14" s="73">
        <v>4</v>
      </c>
      <c r="I14" s="73">
        <v>5</v>
      </c>
      <c r="J14" s="37">
        <v>7</v>
      </c>
      <c r="K14" s="38">
        <v>6</v>
      </c>
      <c r="L14" s="38"/>
      <c r="M14" s="38"/>
      <c r="N14" s="37">
        <v>6</v>
      </c>
      <c r="O14" s="37">
        <v>7</v>
      </c>
      <c r="P14" s="37">
        <v>10</v>
      </c>
      <c r="Q14" s="36">
        <v>9</v>
      </c>
      <c r="R14" s="36"/>
      <c r="S14" s="31" t="s">
        <v>22</v>
      </c>
      <c r="T14" s="32" t="s">
        <v>21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20</v>
      </c>
      <c r="AF14" s="33" t="s">
        <v>19</v>
      </c>
      <c r="AG14" s="35" t="s">
        <v>18</v>
      </c>
      <c r="AH14" s="34" t="s">
        <v>17</v>
      </c>
      <c r="AI14" s="33" t="s">
        <v>16</v>
      </c>
      <c r="AJ14" s="32" t="s">
        <v>15</v>
      </c>
      <c r="AK14" s="31" t="s">
        <v>14</v>
      </c>
      <c r="AL14" s="21" t="s">
        <v>3</v>
      </c>
      <c r="AM14" s="2"/>
      <c r="AN14" s="2"/>
    </row>
    <row r="15" spans="1:40" ht="12.75" customHeight="1" thickBot="1">
      <c r="A15" s="117" t="s">
        <v>64</v>
      </c>
      <c r="B15" s="117"/>
      <c r="C15" s="117"/>
      <c r="D15" s="117"/>
      <c r="E15" s="117"/>
      <c r="F15" s="117"/>
      <c r="G15" s="117"/>
      <c r="H15" s="117"/>
      <c r="I15" s="117"/>
      <c r="J15" s="78"/>
      <c r="K15" s="78"/>
      <c r="L15" s="78"/>
      <c r="M15" s="78"/>
      <c r="N15" s="84">
        <f>N52</f>
        <v>3703700.2</v>
      </c>
      <c r="O15" s="84">
        <f>O52</f>
        <v>6216934.0999999996</v>
      </c>
      <c r="P15" s="71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>
      <c r="A16" s="110" t="s">
        <v>13</v>
      </c>
      <c r="B16" s="110"/>
      <c r="C16" s="110"/>
      <c r="D16" s="110"/>
      <c r="E16" s="111"/>
      <c r="F16" s="74">
        <v>1</v>
      </c>
      <c r="G16" s="74">
        <v>0</v>
      </c>
      <c r="H16" s="95">
        <v>0</v>
      </c>
      <c r="I16" s="75">
        <v>0</v>
      </c>
      <c r="J16" s="76">
        <v>10000</v>
      </c>
      <c r="K16" s="112"/>
      <c r="L16" s="112"/>
      <c r="M16" s="113"/>
      <c r="N16" s="77">
        <f>N17+N20+N26</f>
        <v>1468905</v>
      </c>
      <c r="O16" s="77">
        <f>O17+O20+O26</f>
        <v>1609300</v>
      </c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26" t="s">
        <v>3</v>
      </c>
      <c r="AM16" s="2"/>
      <c r="AN16" s="2"/>
    </row>
    <row r="17" spans="1:40" ht="32.25" customHeight="1">
      <c r="A17" s="101" t="s">
        <v>12</v>
      </c>
      <c r="B17" s="101"/>
      <c r="C17" s="101"/>
      <c r="D17" s="101"/>
      <c r="E17" s="102"/>
      <c r="F17" s="30">
        <v>1</v>
      </c>
      <c r="G17" s="30">
        <v>2</v>
      </c>
      <c r="H17" s="96">
        <v>0</v>
      </c>
      <c r="I17" s="29">
        <v>0</v>
      </c>
      <c r="J17" s="28">
        <v>12248</v>
      </c>
      <c r="K17" s="103"/>
      <c r="L17" s="103"/>
      <c r="M17" s="104"/>
      <c r="N17" s="27">
        <f>N18</f>
        <v>718405</v>
      </c>
      <c r="O17" s="27">
        <f>O18</f>
        <v>718400</v>
      </c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26" t="s">
        <v>3</v>
      </c>
      <c r="AM17" s="2"/>
      <c r="AN17" s="2"/>
    </row>
    <row r="18" spans="1:40" ht="32.25" customHeight="1">
      <c r="A18" s="101" t="s">
        <v>42</v>
      </c>
      <c r="B18" s="101"/>
      <c r="C18" s="101"/>
      <c r="D18" s="101"/>
      <c r="E18" s="102"/>
      <c r="F18" s="30">
        <v>1</v>
      </c>
      <c r="G18" s="30">
        <v>2</v>
      </c>
      <c r="H18" s="96" t="s">
        <v>44</v>
      </c>
      <c r="I18" s="29">
        <v>100</v>
      </c>
      <c r="J18" s="28">
        <v>12248</v>
      </c>
      <c r="K18" s="103"/>
      <c r="L18" s="103"/>
      <c r="M18" s="104"/>
      <c r="N18" s="27">
        <f>N19</f>
        <v>718405</v>
      </c>
      <c r="O18" s="27">
        <f>O19</f>
        <v>718400</v>
      </c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26" t="s">
        <v>3</v>
      </c>
      <c r="AM18" s="2"/>
      <c r="AN18" s="2"/>
    </row>
    <row r="19" spans="1:40" ht="32.25" customHeight="1">
      <c r="A19" s="101" t="s">
        <v>9</v>
      </c>
      <c r="B19" s="101"/>
      <c r="C19" s="101"/>
      <c r="D19" s="101"/>
      <c r="E19" s="102"/>
      <c r="F19" s="30">
        <v>1</v>
      </c>
      <c r="G19" s="30">
        <v>2</v>
      </c>
      <c r="H19" s="96" t="s">
        <v>44</v>
      </c>
      <c r="I19" s="29">
        <v>120</v>
      </c>
      <c r="J19" s="28">
        <v>12248</v>
      </c>
      <c r="K19" s="103"/>
      <c r="L19" s="103"/>
      <c r="M19" s="104"/>
      <c r="N19" s="27">
        <v>718405</v>
      </c>
      <c r="O19" s="27">
        <v>718400</v>
      </c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26" t="s">
        <v>3</v>
      </c>
      <c r="AM19" s="2"/>
      <c r="AN19" s="2"/>
    </row>
    <row r="20" spans="1:40" ht="42.75" customHeight="1">
      <c r="A20" s="101" t="s">
        <v>11</v>
      </c>
      <c r="B20" s="101"/>
      <c r="C20" s="101"/>
      <c r="D20" s="101"/>
      <c r="E20" s="102"/>
      <c r="F20" s="30">
        <v>1</v>
      </c>
      <c r="G20" s="30">
        <v>4</v>
      </c>
      <c r="H20" s="96">
        <v>0</v>
      </c>
      <c r="I20" s="29">
        <v>0</v>
      </c>
      <c r="J20" s="28">
        <v>10000</v>
      </c>
      <c r="K20" s="103"/>
      <c r="L20" s="103"/>
      <c r="M20" s="104"/>
      <c r="N20" s="27">
        <f>N21+N23</f>
        <v>750500</v>
      </c>
      <c r="O20" s="27">
        <f>O21+O23</f>
        <v>890900</v>
      </c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26" t="s">
        <v>3</v>
      </c>
      <c r="AM20" s="2"/>
      <c r="AN20" s="2"/>
    </row>
    <row r="21" spans="1:40" ht="36.75" customHeight="1">
      <c r="A21" s="101" t="s">
        <v>42</v>
      </c>
      <c r="B21" s="101"/>
      <c r="C21" s="101"/>
      <c r="D21" s="101"/>
      <c r="E21" s="102"/>
      <c r="F21" s="30">
        <v>1</v>
      </c>
      <c r="G21" s="30">
        <v>4</v>
      </c>
      <c r="H21" s="96" t="s">
        <v>45</v>
      </c>
      <c r="I21" s="29">
        <v>100</v>
      </c>
      <c r="J21" s="28">
        <v>12135</v>
      </c>
      <c r="K21" s="103"/>
      <c r="L21" s="103"/>
      <c r="M21" s="104"/>
      <c r="N21" s="27">
        <f>N22</f>
        <v>750500</v>
      </c>
      <c r="O21" s="27">
        <f>O22</f>
        <v>890900</v>
      </c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26" t="s">
        <v>3</v>
      </c>
      <c r="AM21" s="2"/>
      <c r="AN21" s="2"/>
    </row>
    <row r="22" spans="1:40" ht="32.25" customHeight="1">
      <c r="A22" s="101" t="s">
        <v>9</v>
      </c>
      <c r="B22" s="101"/>
      <c r="C22" s="101"/>
      <c r="D22" s="101"/>
      <c r="E22" s="102"/>
      <c r="F22" s="30">
        <v>1</v>
      </c>
      <c r="G22" s="30">
        <v>4</v>
      </c>
      <c r="H22" s="96" t="s">
        <v>45</v>
      </c>
      <c r="I22" s="29">
        <v>120</v>
      </c>
      <c r="J22" s="28">
        <v>12135</v>
      </c>
      <c r="K22" s="103"/>
      <c r="L22" s="103"/>
      <c r="M22" s="104"/>
      <c r="N22" s="27">
        <v>750500</v>
      </c>
      <c r="O22" s="27">
        <v>890900</v>
      </c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26" t="s">
        <v>3</v>
      </c>
      <c r="AM22" s="2"/>
      <c r="AN22" s="2"/>
    </row>
    <row r="23" spans="1:40" ht="48.75" customHeight="1">
      <c r="A23" s="101" t="s">
        <v>11</v>
      </c>
      <c r="B23" s="101"/>
      <c r="C23" s="101"/>
      <c r="D23" s="101"/>
      <c r="E23" s="102"/>
      <c r="F23" s="30">
        <v>1</v>
      </c>
      <c r="G23" s="30">
        <v>4</v>
      </c>
      <c r="H23" s="96">
        <v>0</v>
      </c>
      <c r="I23" s="29">
        <v>0</v>
      </c>
      <c r="J23" s="28">
        <v>10100</v>
      </c>
      <c r="K23" s="103"/>
      <c r="L23" s="103"/>
      <c r="M23" s="104"/>
      <c r="N23" s="27">
        <f>N24</f>
        <v>0</v>
      </c>
      <c r="O23" s="27">
        <f>O24</f>
        <v>0</v>
      </c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26" t="s">
        <v>3</v>
      </c>
      <c r="AM23" s="2"/>
      <c r="AN23" s="2"/>
    </row>
    <row r="24" spans="1:40" ht="39" customHeight="1">
      <c r="A24" s="101" t="s">
        <v>49</v>
      </c>
      <c r="B24" s="101"/>
      <c r="C24" s="101"/>
      <c r="D24" s="101"/>
      <c r="E24" s="102"/>
      <c r="F24" s="30">
        <v>1</v>
      </c>
      <c r="G24" s="30">
        <v>4</v>
      </c>
      <c r="H24" s="96" t="s">
        <v>46</v>
      </c>
      <c r="I24" s="29">
        <v>0</v>
      </c>
      <c r="J24" s="28">
        <v>10100</v>
      </c>
      <c r="K24" s="103"/>
      <c r="L24" s="103"/>
      <c r="M24" s="104"/>
      <c r="N24" s="27">
        <f>N25</f>
        <v>0</v>
      </c>
      <c r="O24" s="27">
        <f>O25</f>
        <v>0</v>
      </c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26" t="s">
        <v>3</v>
      </c>
      <c r="AM24" s="2"/>
      <c r="AN24" s="2"/>
    </row>
    <row r="25" spans="1:40" ht="16.5" customHeight="1">
      <c r="A25" s="101" t="s">
        <v>43</v>
      </c>
      <c r="B25" s="101"/>
      <c r="C25" s="101"/>
      <c r="D25" s="101"/>
      <c r="E25" s="102"/>
      <c r="F25" s="30">
        <v>1</v>
      </c>
      <c r="G25" s="30">
        <v>4</v>
      </c>
      <c r="H25" s="96" t="s">
        <v>46</v>
      </c>
      <c r="I25" s="29">
        <v>540</v>
      </c>
      <c r="J25" s="28">
        <v>10101</v>
      </c>
      <c r="K25" s="103"/>
      <c r="L25" s="103"/>
      <c r="M25" s="104"/>
      <c r="N25" s="27">
        <v>0</v>
      </c>
      <c r="O25" s="27">
        <v>0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26" t="s">
        <v>3</v>
      </c>
      <c r="AM25" s="2"/>
      <c r="AN25" s="2"/>
    </row>
    <row r="26" spans="1:40" ht="32.25" customHeight="1">
      <c r="A26" s="101" t="s">
        <v>10</v>
      </c>
      <c r="B26" s="101"/>
      <c r="C26" s="101"/>
      <c r="D26" s="101"/>
      <c r="E26" s="102"/>
      <c r="F26" s="30">
        <v>1</v>
      </c>
      <c r="G26" s="30">
        <v>6</v>
      </c>
      <c r="H26" s="96">
        <v>0</v>
      </c>
      <c r="I26" s="29">
        <v>0</v>
      </c>
      <c r="J26" s="28">
        <v>10100</v>
      </c>
      <c r="K26" s="103"/>
      <c r="L26" s="103"/>
      <c r="M26" s="104"/>
      <c r="N26" s="27">
        <f>N27</f>
        <v>0</v>
      </c>
      <c r="O26" s="27">
        <f>O27</f>
        <v>0</v>
      </c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26" t="s">
        <v>3</v>
      </c>
      <c r="AM26" s="2"/>
      <c r="AN26" s="2"/>
    </row>
    <row r="27" spans="1:40" ht="39" customHeight="1">
      <c r="A27" s="101" t="s">
        <v>42</v>
      </c>
      <c r="B27" s="101"/>
      <c r="C27" s="101"/>
      <c r="D27" s="101"/>
      <c r="E27" s="102"/>
      <c r="F27" s="30">
        <v>1</v>
      </c>
      <c r="G27" s="30">
        <v>6</v>
      </c>
      <c r="H27" s="96" t="s">
        <v>47</v>
      </c>
      <c r="I27" s="29">
        <v>0</v>
      </c>
      <c r="J27" s="28">
        <v>10100</v>
      </c>
      <c r="K27" s="103"/>
      <c r="L27" s="103"/>
      <c r="M27" s="104"/>
      <c r="N27" s="27">
        <f>N28</f>
        <v>0</v>
      </c>
      <c r="O27" s="27">
        <f>O28</f>
        <v>0</v>
      </c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26" t="s">
        <v>3</v>
      </c>
      <c r="AM27" s="2"/>
      <c r="AN27" s="2"/>
    </row>
    <row r="28" spans="1:40" ht="16.5" customHeight="1">
      <c r="A28" s="101" t="s">
        <v>43</v>
      </c>
      <c r="B28" s="101"/>
      <c r="C28" s="101"/>
      <c r="D28" s="101"/>
      <c r="E28" s="102"/>
      <c r="F28" s="30">
        <v>1</v>
      </c>
      <c r="G28" s="30">
        <v>6</v>
      </c>
      <c r="H28" s="96" t="s">
        <v>47</v>
      </c>
      <c r="I28" s="29">
        <v>540</v>
      </c>
      <c r="J28" s="28">
        <v>10101</v>
      </c>
      <c r="K28" s="103"/>
      <c r="L28" s="103"/>
      <c r="M28" s="104"/>
      <c r="N28" s="27">
        <v>0</v>
      </c>
      <c r="O28" s="27">
        <v>0</v>
      </c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26" t="s">
        <v>3</v>
      </c>
      <c r="AM28" s="2"/>
      <c r="AN28" s="2"/>
    </row>
    <row r="29" spans="1:40" ht="20.25" customHeight="1">
      <c r="A29" s="101" t="s">
        <v>51</v>
      </c>
      <c r="B29" s="101"/>
      <c r="C29" s="101"/>
      <c r="D29" s="101"/>
      <c r="E29" s="102"/>
      <c r="F29" s="30">
        <v>2</v>
      </c>
      <c r="G29" s="30">
        <v>3</v>
      </c>
      <c r="H29" s="96">
        <v>0</v>
      </c>
      <c r="I29" s="29">
        <v>0</v>
      </c>
      <c r="J29" s="28">
        <v>10000</v>
      </c>
      <c r="K29" s="103"/>
      <c r="L29" s="103"/>
      <c r="M29" s="104"/>
      <c r="N29" s="27">
        <f>N30</f>
        <v>100275.2</v>
      </c>
      <c r="O29" s="27">
        <f>O31+O34</f>
        <v>103404.1</v>
      </c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26" t="s">
        <v>3</v>
      </c>
      <c r="AM29" s="2"/>
      <c r="AN29" s="2"/>
    </row>
    <row r="30" spans="1:40" ht="48" customHeight="1">
      <c r="A30" s="101" t="s">
        <v>52</v>
      </c>
      <c r="B30" s="101"/>
      <c r="C30" s="101"/>
      <c r="D30" s="101"/>
      <c r="E30" s="102"/>
      <c r="F30" s="30">
        <v>2</v>
      </c>
      <c r="G30" s="30">
        <v>3</v>
      </c>
      <c r="H30" s="96" t="s">
        <v>53</v>
      </c>
      <c r="I30" s="29">
        <v>0</v>
      </c>
      <c r="J30" s="28">
        <v>12135</v>
      </c>
      <c r="K30" s="103"/>
      <c r="L30" s="103"/>
      <c r="M30" s="104"/>
      <c r="N30" s="27">
        <f>N31+N34</f>
        <v>100275.2</v>
      </c>
      <c r="O30" s="27">
        <f>O29</f>
        <v>103404.1</v>
      </c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26" t="s">
        <v>3</v>
      </c>
      <c r="AM30" s="2"/>
      <c r="AN30" s="2"/>
    </row>
    <row r="31" spans="1:40" ht="32.25" customHeight="1">
      <c r="A31" s="101" t="s">
        <v>9</v>
      </c>
      <c r="B31" s="101"/>
      <c r="C31" s="101"/>
      <c r="D31" s="101"/>
      <c r="E31" s="102"/>
      <c r="F31" s="30">
        <v>2</v>
      </c>
      <c r="G31" s="30">
        <v>3</v>
      </c>
      <c r="H31" s="96" t="s">
        <v>53</v>
      </c>
      <c r="I31" s="29">
        <v>100</v>
      </c>
      <c r="J31" s="28">
        <v>12135</v>
      </c>
      <c r="K31" s="103"/>
      <c r="L31" s="103"/>
      <c r="M31" s="104"/>
      <c r="N31" s="27">
        <v>98475.199999999997</v>
      </c>
      <c r="O31" s="27">
        <v>102304.1</v>
      </c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26" t="s">
        <v>3</v>
      </c>
      <c r="AM31" s="2"/>
      <c r="AN31" s="2"/>
    </row>
    <row r="32" spans="1:40" ht="32.25" customHeight="1">
      <c r="A32" s="101" t="s">
        <v>9</v>
      </c>
      <c r="B32" s="101"/>
      <c r="C32" s="101"/>
      <c r="D32" s="101"/>
      <c r="E32" s="102"/>
      <c r="F32" s="30">
        <v>2</v>
      </c>
      <c r="G32" s="30">
        <v>3</v>
      </c>
      <c r="H32" s="96" t="s">
        <v>53</v>
      </c>
      <c r="I32" s="29">
        <v>120</v>
      </c>
      <c r="J32" s="28">
        <v>12135</v>
      </c>
      <c r="K32" s="103"/>
      <c r="L32" s="103"/>
      <c r="M32" s="104"/>
      <c r="N32" s="27">
        <v>98475.199999999997</v>
      </c>
      <c r="O32" s="27">
        <v>102304.1</v>
      </c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26" t="s">
        <v>3</v>
      </c>
      <c r="AM32" s="2"/>
      <c r="AN32" s="2"/>
    </row>
    <row r="33" spans="1:40" ht="33.75" customHeight="1">
      <c r="A33" s="101" t="s">
        <v>5</v>
      </c>
      <c r="B33" s="101"/>
      <c r="C33" s="101"/>
      <c r="D33" s="101"/>
      <c r="E33" s="102"/>
      <c r="F33" s="30">
        <v>2</v>
      </c>
      <c r="G33" s="30">
        <v>3</v>
      </c>
      <c r="H33" s="96" t="s">
        <v>53</v>
      </c>
      <c r="I33" s="29">
        <v>200</v>
      </c>
      <c r="J33" s="28">
        <v>10101</v>
      </c>
      <c r="K33" s="103"/>
      <c r="L33" s="103"/>
      <c r="M33" s="104"/>
      <c r="N33" s="27">
        <v>1800</v>
      </c>
      <c r="O33" s="27">
        <v>1100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26" t="s">
        <v>3</v>
      </c>
      <c r="AM33" s="2"/>
      <c r="AN33" s="2"/>
    </row>
    <row r="34" spans="1:40" ht="33.75" customHeight="1">
      <c r="A34" s="101" t="s">
        <v>5</v>
      </c>
      <c r="B34" s="101"/>
      <c r="C34" s="101"/>
      <c r="D34" s="101"/>
      <c r="E34" s="102"/>
      <c r="F34" s="30">
        <v>2</v>
      </c>
      <c r="G34" s="30">
        <v>3</v>
      </c>
      <c r="H34" s="96" t="s">
        <v>53</v>
      </c>
      <c r="I34" s="29">
        <v>240</v>
      </c>
      <c r="J34" s="28">
        <v>10101</v>
      </c>
      <c r="K34" s="103"/>
      <c r="L34" s="103"/>
      <c r="M34" s="104"/>
      <c r="N34" s="27">
        <v>1800</v>
      </c>
      <c r="O34" s="27">
        <v>1100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26" t="s">
        <v>3</v>
      </c>
      <c r="AM34" s="2"/>
      <c r="AN34" s="2"/>
    </row>
    <row r="35" spans="1:40" ht="11.25" customHeight="1">
      <c r="A35" s="101" t="s">
        <v>8</v>
      </c>
      <c r="B35" s="101"/>
      <c r="C35" s="101"/>
      <c r="D35" s="101"/>
      <c r="E35" s="102"/>
      <c r="F35" s="30">
        <v>4</v>
      </c>
      <c r="G35" s="30">
        <v>0</v>
      </c>
      <c r="H35" s="96">
        <v>0</v>
      </c>
      <c r="I35" s="29">
        <v>0</v>
      </c>
      <c r="J35" s="28">
        <v>10000</v>
      </c>
      <c r="K35" s="103"/>
      <c r="L35" s="103"/>
      <c r="M35" s="104"/>
      <c r="N35" s="27">
        <f>N36+N46</f>
        <v>1778820</v>
      </c>
      <c r="O35" s="27">
        <f>O36+O46</f>
        <v>4144230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26" t="s">
        <v>3</v>
      </c>
      <c r="AM35" s="2"/>
      <c r="AN35" s="2"/>
    </row>
    <row r="36" spans="1:40" ht="11.25" customHeight="1">
      <c r="A36" s="101" t="s">
        <v>7</v>
      </c>
      <c r="B36" s="101"/>
      <c r="C36" s="101"/>
      <c r="D36" s="101"/>
      <c r="E36" s="102"/>
      <c r="F36" s="30">
        <v>4</v>
      </c>
      <c r="G36" s="30">
        <v>9</v>
      </c>
      <c r="H36" s="96">
        <v>0</v>
      </c>
      <c r="I36" s="29">
        <v>0</v>
      </c>
      <c r="J36" s="28">
        <v>12257</v>
      </c>
      <c r="K36" s="103"/>
      <c r="L36" s="103"/>
      <c r="M36" s="104"/>
      <c r="N36" s="27">
        <f>N37+N40+N43</f>
        <v>438120</v>
      </c>
      <c r="O36" s="27">
        <f>O37+O40+O43</f>
        <v>2603530</v>
      </c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26" t="s">
        <v>3</v>
      </c>
      <c r="AM36" s="2"/>
      <c r="AN36" s="2"/>
    </row>
    <row r="37" spans="1:40" ht="53.25" customHeight="1">
      <c r="A37" s="101" t="s">
        <v>66</v>
      </c>
      <c r="B37" s="101"/>
      <c r="C37" s="101"/>
      <c r="D37" s="101"/>
      <c r="E37" s="102"/>
      <c r="F37" s="30">
        <v>4</v>
      </c>
      <c r="G37" s="30">
        <v>9</v>
      </c>
      <c r="H37" s="96" t="s">
        <v>48</v>
      </c>
      <c r="I37" s="29">
        <v>0</v>
      </c>
      <c r="J37" s="28">
        <v>12257</v>
      </c>
      <c r="K37" s="103"/>
      <c r="L37" s="103"/>
      <c r="M37" s="104"/>
      <c r="N37" s="27">
        <f>N39</f>
        <v>438120</v>
      </c>
      <c r="O37" s="27">
        <f>O39</f>
        <v>362200</v>
      </c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26" t="s">
        <v>3</v>
      </c>
      <c r="AM37" s="2"/>
      <c r="AN37" s="2"/>
    </row>
    <row r="38" spans="1:40" ht="42.75" customHeight="1">
      <c r="A38" s="101" t="s">
        <v>5</v>
      </c>
      <c r="B38" s="101"/>
      <c r="C38" s="101"/>
      <c r="D38" s="101"/>
      <c r="E38" s="102"/>
      <c r="F38" s="30">
        <v>4</v>
      </c>
      <c r="G38" s="30">
        <v>9</v>
      </c>
      <c r="H38" s="96" t="s">
        <v>48</v>
      </c>
      <c r="I38" s="29">
        <v>200</v>
      </c>
      <c r="J38" s="28">
        <v>12257</v>
      </c>
      <c r="K38" s="103"/>
      <c r="L38" s="103"/>
      <c r="M38" s="104"/>
      <c r="N38" s="27">
        <v>438120</v>
      </c>
      <c r="O38" s="27">
        <v>362200</v>
      </c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26" t="s">
        <v>3</v>
      </c>
      <c r="AM38" s="2"/>
      <c r="AN38" s="2"/>
    </row>
    <row r="39" spans="1:40" ht="42.75" customHeight="1">
      <c r="A39" s="101" t="s">
        <v>5</v>
      </c>
      <c r="B39" s="101"/>
      <c r="C39" s="101"/>
      <c r="D39" s="101"/>
      <c r="E39" s="102"/>
      <c r="F39" s="30">
        <v>4</v>
      </c>
      <c r="G39" s="30">
        <v>9</v>
      </c>
      <c r="H39" s="96" t="s">
        <v>48</v>
      </c>
      <c r="I39" s="29">
        <v>240</v>
      </c>
      <c r="J39" s="28">
        <v>12257</v>
      </c>
      <c r="K39" s="103"/>
      <c r="L39" s="103"/>
      <c r="M39" s="104"/>
      <c r="N39" s="27">
        <v>438120</v>
      </c>
      <c r="O39" s="27">
        <v>362200</v>
      </c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26" t="s">
        <v>3</v>
      </c>
      <c r="AM39" s="2"/>
      <c r="AN39" s="2"/>
    </row>
    <row r="40" spans="1:40" ht="53.25" customHeight="1">
      <c r="A40" s="101" t="s">
        <v>67</v>
      </c>
      <c r="B40" s="101"/>
      <c r="C40" s="101"/>
      <c r="D40" s="101"/>
      <c r="E40" s="102"/>
      <c r="F40" s="30">
        <v>4</v>
      </c>
      <c r="G40" s="30">
        <v>9</v>
      </c>
      <c r="H40" s="96" t="s">
        <v>55</v>
      </c>
      <c r="I40" s="29">
        <v>0</v>
      </c>
      <c r="J40" s="28">
        <v>12257</v>
      </c>
      <c r="K40" s="103"/>
      <c r="L40" s="103"/>
      <c r="M40" s="104"/>
      <c r="N40" s="27">
        <f>N42</f>
        <v>0</v>
      </c>
      <c r="O40" s="27">
        <f>O42</f>
        <v>2134600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26" t="s">
        <v>3</v>
      </c>
      <c r="AM40" s="2"/>
      <c r="AN40" s="2"/>
    </row>
    <row r="41" spans="1:40" ht="42.75" customHeight="1">
      <c r="A41" s="101" t="s">
        <v>5</v>
      </c>
      <c r="B41" s="101"/>
      <c r="C41" s="101"/>
      <c r="D41" s="101"/>
      <c r="E41" s="102"/>
      <c r="F41" s="30">
        <v>4</v>
      </c>
      <c r="G41" s="30">
        <v>9</v>
      </c>
      <c r="H41" s="96" t="s">
        <v>55</v>
      </c>
      <c r="I41" s="29">
        <v>200</v>
      </c>
      <c r="J41" s="28">
        <v>12257</v>
      </c>
      <c r="K41" s="103"/>
      <c r="L41" s="103"/>
      <c r="M41" s="104"/>
      <c r="N41" s="27">
        <v>0</v>
      </c>
      <c r="O41" s="27">
        <v>2134600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26" t="s">
        <v>3</v>
      </c>
      <c r="AM41" s="2"/>
      <c r="AN41" s="2"/>
    </row>
    <row r="42" spans="1:40" ht="42.75" customHeight="1">
      <c r="A42" s="101" t="s">
        <v>5</v>
      </c>
      <c r="B42" s="101"/>
      <c r="C42" s="101"/>
      <c r="D42" s="101"/>
      <c r="E42" s="102"/>
      <c r="F42" s="30">
        <v>4</v>
      </c>
      <c r="G42" s="30">
        <v>9</v>
      </c>
      <c r="H42" s="96" t="s">
        <v>55</v>
      </c>
      <c r="I42" s="29">
        <v>240</v>
      </c>
      <c r="J42" s="28">
        <v>12257</v>
      </c>
      <c r="K42" s="103"/>
      <c r="L42" s="103"/>
      <c r="M42" s="104"/>
      <c r="N42" s="27">
        <v>0</v>
      </c>
      <c r="O42" s="27">
        <v>2134600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26" t="s">
        <v>3</v>
      </c>
      <c r="AM42" s="2"/>
      <c r="AN42" s="2"/>
    </row>
    <row r="43" spans="1:40" ht="53.25" customHeight="1">
      <c r="A43" s="101" t="s">
        <v>66</v>
      </c>
      <c r="B43" s="101"/>
      <c r="C43" s="101"/>
      <c r="D43" s="101"/>
      <c r="E43" s="102"/>
      <c r="F43" s="30">
        <v>4</v>
      </c>
      <c r="G43" s="30">
        <v>9</v>
      </c>
      <c r="H43" s="96" t="s">
        <v>56</v>
      </c>
      <c r="I43" s="29">
        <v>0</v>
      </c>
      <c r="J43" s="28">
        <v>12257</v>
      </c>
      <c r="K43" s="103"/>
      <c r="L43" s="103"/>
      <c r="M43" s="104"/>
      <c r="N43" s="27">
        <f>N45</f>
        <v>0</v>
      </c>
      <c r="O43" s="27">
        <f>O45</f>
        <v>106730</v>
      </c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26" t="s">
        <v>3</v>
      </c>
      <c r="AM43" s="2"/>
      <c r="AN43" s="2"/>
    </row>
    <row r="44" spans="1:40" ht="42.75" customHeight="1">
      <c r="A44" s="101" t="s">
        <v>5</v>
      </c>
      <c r="B44" s="101"/>
      <c r="C44" s="101"/>
      <c r="D44" s="101"/>
      <c r="E44" s="102"/>
      <c r="F44" s="30">
        <v>4</v>
      </c>
      <c r="G44" s="30">
        <v>9</v>
      </c>
      <c r="H44" s="96" t="s">
        <v>56</v>
      </c>
      <c r="I44" s="29">
        <v>200</v>
      </c>
      <c r="J44" s="28">
        <v>12257</v>
      </c>
      <c r="K44" s="103"/>
      <c r="L44" s="103"/>
      <c r="M44" s="104"/>
      <c r="N44" s="27">
        <v>0</v>
      </c>
      <c r="O44" s="27">
        <v>106730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26" t="s">
        <v>3</v>
      </c>
      <c r="AM44" s="2"/>
      <c r="AN44" s="2"/>
    </row>
    <row r="45" spans="1:40" ht="42.75" customHeight="1">
      <c r="A45" s="101" t="s">
        <v>5</v>
      </c>
      <c r="B45" s="101"/>
      <c r="C45" s="101"/>
      <c r="D45" s="101"/>
      <c r="E45" s="102"/>
      <c r="F45" s="30">
        <v>4</v>
      </c>
      <c r="G45" s="30">
        <v>9</v>
      </c>
      <c r="H45" s="96" t="s">
        <v>56</v>
      </c>
      <c r="I45" s="29">
        <v>240</v>
      </c>
      <c r="J45" s="28">
        <v>12257</v>
      </c>
      <c r="K45" s="103"/>
      <c r="L45" s="103"/>
      <c r="M45" s="104"/>
      <c r="N45" s="27">
        <v>0</v>
      </c>
      <c r="O45" s="27">
        <v>106730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26" t="s">
        <v>3</v>
      </c>
      <c r="AM45" s="2"/>
      <c r="AN45" s="2"/>
    </row>
    <row r="46" spans="1:40" ht="76.5" customHeight="1">
      <c r="A46" s="101" t="s">
        <v>65</v>
      </c>
      <c r="B46" s="101"/>
      <c r="C46" s="101"/>
      <c r="D46" s="101"/>
      <c r="E46" s="102"/>
      <c r="F46" s="30">
        <v>4</v>
      </c>
      <c r="G46" s="30">
        <v>12</v>
      </c>
      <c r="H46" s="96">
        <v>0</v>
      </c>
      <c r="I46" s="29">
        <v>0</v>
      </c>
      <c r="J46" s="28">
        <v>12292</v>
      </c>
      <c r="K46" s="103"/>
      <c r="L46" s="103"/>
      <c r="M46" s="104"/>
      <c r="N46" s="27">
        <f>N47</f>
        <v>1340700</v>
      </c>
      <c r="O46" s="27">
        <f>O47</f>
        <v>1540700</v>
      </c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26" t="s">
        <v>3</v>
      </c>
      <c r="AM46" s="2"/>
      <c r="AN46" s="2"/>
    </row>
    <row r="47" spans="1:40" ht="37.5" customHeight="1">
      <c r="A47" s="101" t="s">
        <v>9</v>
      </c>
      <c r="B47" s="101"/>
      <c r="C47" s="101"/>
      <c r="D47" s="101"/>
      <c r="E47" s="102"/>
      <c r="F47" s="30">
        <v>4</v>
      </c>
      <c r="G47" s="30">
        <v>12</v>
      </c>
      <c r="H47" s="96" t="s">
        <v>54</v>
      </c>
      <c r="I47" s="29">
        <v>100</v>
      </c>
      <c r="J47" s="28">
        <v>12292</v>
      </c>
      <c r="K47" s="103"/>
      <c r="L47" s="103"/>
      <c r="M47" s="104"/>
      <c r="N47" s="27">
        <v>1340700</v>
      </c>
      <c r="O47" s="27">
        <v>1540700</v>
      </c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26" t="s">
        <v>3</v>
      </c>
      <c r="AM47" s="2"/>
      <c r="AN47" s="2"/>
    </row>
    <row r="48" spans="1:40" ht="37.5" customHeight="1">
      <c r="A48" s="101" t="s">
        <v>9</v>
      </c>
      <c r="B48" s="101"/>
      <c r="C48" s="101"/>
      <c r="D48" s="101"/>
      <c r="E48" s="102"/>
      <c r="F48" s="30">
        <v>4</v>
      </c>
      <c r="G48" s="30">
        <v>12</v>
      </c>
      <c r="H48" s="96" t="s">
        <v>54</v>
      </c>
      <c r="I48" s="29">
        <v>110</v>
      </c>
      <c r="J48" s="28">
        <v>12292</v>
      </c>
      <c r="K48" s="103"/>
      <c r="L48" s="103"/>
      <c r="M48" s="104"/>
      <c r="N48" s="27">
        <v>1340700</v>
      </c>
      <c r="O48" s="27">
        <v>1540700</v>
      </c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26" t="s">
        <v>3</v>
      </c>
      <c r="AM48" s="2"/>
      <c r="AN48" s="2"/>
    </row>
    <row r="49" spans="1:41" ht="21.75" customHeight="1">
      <c r="A49" s="101" t="s">
        <v>6</v>
      </c>
      <c r="B49" s="101"/>
      <c r="C49" s="101"/>
      <c r="D49" s="101"/>
      <c r="E49" s="102"/>
      <c r="F49" s="30">
        <v>11</v>
      </c>
      <c r="G49" s="30">
        <v>2</v>
      </c>
      <c r="H49" s="96">
        <v>0</v>
      </c>
      <c r="I49" s="29">
        <v>0</v>
      </c>
      <c r="J49" s="28">
        <v>10000</v>
      </c>
      <c r="K49" s="103"/>
      <c r="L49" s="103"/>
      <c r="M49" s="104"/>
      <c r="N49" s="27">
        <f>N50</f>
        <v>355700</v>
      </c>
      <c r="O49" s="27">
        <f>O50</f>
        <v>360000</v>
      </c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26" t="s">
        <v>3</v>
      </c>
      <c r="AM49" s="2"/>
      <c r="AN49" s="2"/>
    </row>
    <row r="50" spans="1:41" ht="39.75" customHeight="1">
      <c r="A50" s="101" t="s">
        <v>59</v>
      </c>
      <c r="B50" s="101"/>
      <c r="C50" s="101"/>
      <c r="D50" s="101"/>
      <c r="E50" s="102"/>
      <c r="F50" s="30">
        <v>11</v>
      </c>
      <c r="G50" s="30">
        <v>2</v>
      </c>
      <c r="H50" s="96">
        <v>0</v>
      </c>
      <c r="I50" s="29">
        <v>100</v>
      </c>
      <c r="J50" s="28">
        <v>12292</v>
      </c>
      <c r="K50" s="103"/>
      <c r="L50" s="103"/>
      <c r="M50" s="104"/>
      <c r="N50" s="27">
        <f>N51</f>
        <v>355700</v>
      </c>
      <c r="O50" s="27">
        <f>O51</f>
        <v>360000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26" t="s">
        <v>3</v>
      </c>
      <c r="AM50" s="2"/>
      <c r="AN50" s="2"/>
    </row>
    <row r="51" spans="1:41" ht="45" customHeight="1">
      <c r="A51" s="101" t="s">
        <v>60</v>
      </c>
      <c r="B51" s="101"/>
      <c r="C51" s="101"/>
      <c r="D51" s="101"/>
      <c r="E51" s="102"/>
      <c r="F51" s="30">
        <v>11</v>
      </c>
      <c r="G51" s="30">
        <v>2</v>
      </c>
      <c r="H51" s="96" t="s">
        <v>61</v>
      </c>
      <c r="I51" s="29">
        <v>110</v>
      </c>
      <c r="J51" s="28">
        <v>12292</v>
      </c>
      <c r="K51" s="103"/>
      <c r="L51" s="103"/>
      <c r="M51" s="104"/>
      <c r="N51" s="27">
        <v>355700</v>
      </c>
      <c r="O51" s="27">
        <v>360000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26" t="s">
        <v>3</v>
      </c>
      <c r="AM51" s="2"/>
      <c r="AN51" s="2"/>
    </row>
    <row r="52" spans="1:41" ht="18" customHeight="1">
      <c r="A52" s="91"/>
      <c r="B52" s="92"/>
      <c r="C52" s="92"/>
      <c r="D52" s="92"/>
      <c r="E52" s="92"/>
      <c r="F52" s="91"/>
      <c r="G52" s="91"/>
      <c r="H52" s="97"/>
      <c r="I52" s="91"/>
      <c r="J52" s="91"/>
      <c r="K52" s="93"/>
      <c r="L52" s="91"/>
      <c r="M52" s="93"/>
      <c r="N52" s="94">
        <f>N16+N29+N35 +N49</f>
        <v>3703700.2</v>
      </c>
      <c r="O52" s="94">
        <f>O16+O35+O29+O49</f>
        <v>6216934.0999999996</v>
      </c>
      <c r="P52" s="94"/>
      <c r="Q52" s="94"/>
      <c r="R52" s="93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100"/>
      <c r="AG52" s="100"/>
      <c r="AH52" s="100"/>
      <c r="AI52" s="100"/>
      <c r="AJ52" s="100"/>
      <c r="AK52" s="79"/>
      <c r="AL52" s="80" t="s">
        <v>3</v>
      </c>
      <c r="AM52" s="81"/>
      <c r="AN52" s="13"/>
      <c r="AO52" s="82"/>
    </row>
    <row r="53" spans="1:41" ht="24.7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3"/>
      <c r="L53" s="23"/>
      <c r="M53" s="22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83"/>
      <c r="AE53" s="14"/>
      <c r="AF53" s="14"/>
      <c r="AG53" s="14"/>
      <c r="AH53" s="14"/>
      <c r="AI53" s="13"/>
      <c r="AJ53" s="13"/>
      <c r="AK53" s="13"/>
      <c r="AL53" s="13"/>
      <c r="AM53" s="13"/>
      <c r="AN53" s="13"/>
      <c r="AO53" s="82"/>
    </row>
    <row r="54" spans="1:41" ht="2.2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7"/>
      <c r="AF54" s="7"/>
      <c r="AG54" s="7"/>
      <c r="AH54" s="7"/>
      <c r="AI54" s="2"/>
      <c r="AJ54" s="2"/>
      <c r="AK54" s="2"/>
      <c r="AL54" s="2"/>
      <c r="AM54" s="2"/>
      <c r="AN54" s="2"/>
    </row>
    <row r="55" spans="1:41" ht="409.6" hidden="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  <c r="N55" s="5"/>
      <c r="O55" s="5"/>
      <c r="P55" s="19"/>
      <c r="Q55" s="5"/>
      <c r="R55" s="5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4"/>
      <c r="AF55" s="4" t="s">
        <v>4</v>
      </c>
      <c r="AG55" s="4"/>
      <c r="AH55" s="4"/>
      <c r="AI55" s="4"/>
      <c r="AJ55" s="4"/>
      <c r="AK55" s="4"/>
      <c r="AL55" s="4"/>
      <c r="AM55" s="4"/>
      <c r="AN55" s="4"/>
    </row>
    <row r="56" spans="1:41" ht="409.6" hidden="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13"/>
      <c r="L56" s="18"/>
      <c r="M56" s="3"/>
      <c r="N56" s="17"/>
      <c r="O56" s="17"/>
      <c r="P56" s="4"/>
      <c r="Q56" s="17"/>
      <c r="R56" s="17"/>
      <c r="S56" s="16"/>
      <c r="T56" s="16"/>
      <c r="U56" s="16"/>
      <c r="V56" s="4"/>
      <c r="W56" s="16"/>
      <c r="X56" s="16"/>
      <c r="Y56" s="16"/>
      <c r="Z56" s="16"/>
      <c r="AA56" s="16"/>
      <c r="AB56" s="16"/>
      <c r="AC56" s="16"/>
      <c r="AD56" s="16"/>
      <c r="AE56" s="13"/>
      <c r="AF56" s="14"/>
      <c r="AG56" s="14"/>
      <c r="AH56" s="14"/>
      <c r="AI56" s="13"/>
      <c r="AJ56" s="13"/>
      <c r="AK56" s="13"/>
      <c r="AL56" s="13"/>
      <c r="AM56" s="13"/>
      <c r="AN56" s="13"/>
    </row>
    <row r="57" spans="1:41" ht="409.6" hidden="1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5"/>
      <c r="N57" s="15"/>
      <c r="O57" s="15"/>
      <c r="P57" s="2"/>
      <c r="Q57" s="15"/>
      <c r="R57" s="15"/>
      <c r="S57" s="2"/>
      <c r="T57" s="2"/>
      <c r="U57" s="2"/>
      <c r="V57" s="2"/>
      <c r="W57" s="2"/>
      <c r="X57" s="2"/>
      <c r="Y57" s="2"/>
      <c r="Z57" s="2"/>
      <c r="AA57" s="2"/>
      <c r="AB57" s="4" t="s">
        <v>2</v>
      </c>
      <c r="AC57" s="2"/>
      <c r="AD57" s="13"/>
      <c r="AE57" s="13"/>
      <c r="AF57" s="14"/>
      <c r="AG57" s="14"/>
      <c r="AH57" s="14"/>
      <c r="AI57" s="13"/>
      <c r="AJ57" s="13"/>
      <c r="AK57" s="13"/>
      <c r="AL57" s="13"/>
      <c r="AM57" s="13"/>
      <c r="AN57" s="2"/>
    </row>
    <row r="58" spans="1:41" ht="409.6" hidden="1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3"/>
      <c r="L58" s="12"/>
      <c r="M58" s="3"/>
      <c r="N58" s="3"/>
      <c r="O58" s="3"/>
      <c r="P58" s="11"/>
      <c r="Q58" s="3"/>
      <c r="R58" s="3"/>
      <c r="S58" s="10"/>
      <c r="T58" s="10"/>
      <c r="U58" s="10"/>
      <c r="V58" s="10"/>
      <c r="W58" s="10"/>
      <c r="X58" s="10"/>
      <c r="Y58" s="10"/>
      <c r="Z58" s="10"/>
      <c r="AA58" s="10"/>
      <c r="AB58" s="9"/>
      <c r="AC58" s="9"/>
      <c r="AD58" s="8"/>
      <c r="AE58" s="2"/>
      <c r="AF58" s="4" t="s">
        <v>1</v>
      </c>
      <c r="AG58" s="7"/>
      <c r="AH58" s="7"/>
      <c r="AI58" s="2"/>
      <c r="AJ58" s="2"/>
      <c r="AK58" s="2"/>
      <c r="AL58" s="2"/>
      <c r="AM58" s="2"/>
      <c r="AN58" s="2"/>
    </row>
    <row r="59" spans="1:41" ht="409.6" hidden="1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6"/>
      <c r="Q59" s="4"/>
      <c r="R59" s="4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1" ht="409.6" hidden="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  <c r="N60" s="5"/>
      <c r="O60" s="5"/>
      <c r="P60" s="4"/>
      <c r="Q60" s="5"/>
      <c r="R60" s="5"/>
      <c r="S60" s="4"/>
      <c r="T60" s="4"/>
      <c r="U60" s="4"/>
      <c r="V60" s="4"/>
      <c r="W60" s="4"/>
      <c r="X60" s="4"/>
      <c r="Y60" s="4"/>
      <c r="Z60" s="4"/>
      <c r="AA60" s="4"/>
      <c r="AB60" s="4" t="s">
        <v>0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1" ht="409.6" hidden="1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3"/>
      <c r="O61" s="3"/>
      <c r="P61" s="2"/>
      <c r="Q61" s="3"/>
      <c r="R61" s="3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1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</sheetData>
  <mergeCells count="117">
    <mergeCell ref="A38:E38"/>
    <mergeCell ref="K38:M38"/>
    <mergeCell ref="P38:AK38"/>
    <mergeCell ref="A41:E41"/>
    <mergeCell ref="K41:M41"/>
    <mergeCell ref="P41:AK41"/>
    <mergeCell ref="A44:E44"/>
    <mergeCell ref="K44:M44"/>
    <mergeCell ref="P44:AK44"/>
    <mergeCell ref="A39:E39"/>
    <mergeCell ref="K39:M39"/>
    <mergeCell ref="P39:AK39"/>
    <mergeCell ref="P25:AK25"/>
    <mergeCell ref="A36:E36"/>
    <mergeCell ref="K36:M36"/>
    <mergeCell ref="P36:AK36"/>
    <mergeCell ref="A37:E37"/>
    <mergeCell ref="K37:M37"/>
    <mergeCell ref="P37:AK37"/>
    <mergeCell ref="A35:E35"/>
    <mergeCell ref="K35:M35"/>
    <mergeCell ref="P35:AK35"/>
    <mergeCell ref="A29:E29"/>
    <mergeCell ref="K29:M29"/>
    <mergeCell ref="P29:AK29"/>
    <mergeCell ref="A30:E30"/>
    <mergeCell ref="K30:M30"/>
    <mergeCell ref="P30:AK30"/>
    <mergeCell ref="A31:E31"/>
    <mergeCell ref="K31:M31"/>
    <mergeCell ref="P31:AK31"/>
    <mergeCell ref="A32:E32"/>
    <mergeCell ref="A33:E33"/>
    <mergeCell ref="K32:M32"/>
    <mergeCell ref="P32:AK32"/>
    <mergeCell ref="A34:E34"/>
    <mergeCell ref="A27:E27"/>
    <mergeCell ref="K27:M27"/>
    <mergeCell ref="P27:AK27"/>
    <mergeCell ref="A23:E23"/>
    <mergeCell ref="K23:M23"/>
    <mergeCell ref="P23:AK23"/>
    <mergeCell ref="A24:E24"/>
    <mergeCell ref="K24:M24"/>
    <mergeCell ref="P24:AK24"/>
    <mergeCell ref="A25:E25"/>
    <mergeCell ref="K25:M25"/>
    <mergeCell ref="P26:AK26"/>
    <mergeCell ref="K34:M34"/>
    <mergeCell ref="P34:AK34"/>
    <mergeCell ref="A28:E28"/>
    <mergeCell ref="K28:M28"/>
    <mergeCell ref="K33:M33"/>
    <mergeCell ref="P33:AK33"/>
    <mergeCell ref="P17:AK17"/>
    <mergeCell ref="H4:O4"/>
    <mergeCell ref="A18:E18"/>
    <mergeCell ref="K18:M18"/>
    <mergeCell ref="P18:AK18"/>
    <mergeCell ref="P20:AK20"/>
    <mergeCell ref="A19:E19"/>
    <mergeCell ref="K19:M19"/>
    <mergeCell ref="P19:AK19"/>
    <mergeCell ref="A17:E17"/>
    <mergeCell ref="K17:M17"/>
    <mergeCell ref="A20:E20"/>
    <mergeCell ref="K20:M20"/>
    <mergeCell ref="AE3:AF3"/>
    <mergeCell ref="AE4:AF4"/>
    <mergeCell ref="O12:O13"/>
    <mergeCell ref="Q12:Q13"/>
    <mergeCell ref="A16:E16"/>
    <mergeCell ref="K16:M16"/>
    <mergeCell ref="P16:AK16"/>
    <mergeCell ref="A7:O9"/>
    <mergeCell ref="N12:N13"/>
    <mergeCell ref="A15:I15"/>
    <mergeCell ref="H3:O3"/>
    <mergeCell ref="P28:AK28"/>
    <mergeCell ref="A26:E26"/>
    <mergeCell ref="K26:M26"/>
    <mergeCell ref="A21:E21"/>
    <mergeCell ref="K21:M21"/>
    <mergeCell ref="P21:AK21"/>
    <mergeCell ref="A22:E22"/>
    <mergeCell ref="K22:M22"/>
    <mergeCell ref="P22:AK22"/>
    <mergeCell ref="A49:E49"/>
    <mergeCell ref="K49:M49"/>
    <mergeCell ref="P49:AK49"/>
    <mergeCell ref="A50:E50"/>
    <mergeCell ref="K50:M50"/>
    <mergeCell ref="P50:AK50"/>
    <mergeCell ref="A51:E51"/>
    <mergeCell ref="K51:M51"/>
    <mergeCell ref="P51:AK51"/>
    <mergeCell ref="K48:M48"/>
    <mergeCell ref="P48:AK48"/>
    <mergeCell ref="A46:E46"/>
    <mergeCell ref="K46:M46"/>
    <mergeCell ref="P46:AK46"/>
    <mergeCell ref="A48:E48"/>
    <mergeCell ref="A47:E47"/>
    <mergeCell ref="K47:M47"/>
    <mergeCell ref="P47:AK47"/>
    <mergeCell ref="A45:E45"/>
    <mergeCell ref="K45:M45"/>
    <mergeCell ref="P45:AK45"/>
    <mergeCell ref="A40:E40"/>
    <mergeCell ref="K40:M40"/>
    <mergeCell ref="P40:AK40"/>
    <mergeCell ref="A42:E42"/>
    <mergeCell ref="K42:M42"/>
    <mergeCell ref="P42:AK42"/>
    <mergeCell ref="A43:E43"/>
    <mergeCell ref="K43:M43"/>
    <mergeCell ref="P43:AK43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2015-11-19T08:29:19Z</cp:lastPrinted>
  <dcterms:created xsi:type="dcterms:W3CDTF">2014-11-12T09:11:19Z</dcterms:created>
  <dcterms:modified xsi:type="dcterms:W3CDTF">2019-11-14T09:53:30Z</dcterms:modified>
</cp:coreProperties>
</file>